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F35" i="4" l="1"/>
  <c r="F29" i="4"/>
  <c r="F41" i="4"/>
  <c r="F40" i="4"/>
  <c r="F36" i="4"/>
  <c r="G25" i="4"/>
  <c r="F25" i="4"/>
  <c r="E25" i="4"/>
  <c r="G17" i="4"/>
  <c r="F17" i="4"/>
  <c r="E17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F35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<sst xmlns="http://schemas.openxmlformats.org/spreadsheetml/2006/main" count="275" uniqueCount="79">
  <si>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</si>
  <si>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</si>
  <si>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</si>
  <si>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</si>
  <si>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</si>
  <si>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</si>
  <si>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</si>
  <si>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</si>
  <si>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</si>
  <si>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</si>
  <si>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</si>
  <si>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</si>
  <si>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</si>
  <si>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</si>
  <si>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</si>
  <si>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</si>
  <si>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</si>
  <si>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</si>
  <si>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</si>
  <si>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</si>
  <si>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</si>
  <si>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</si>
  <si>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</si>
  <si>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</si>
  <si>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</si>
  <si>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</si>
  <si>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</si>
  <si>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</si>
  <si>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</si>
  <si>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</si>
  <si>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</si>
  <si>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</si>
  <si>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</si>
  <si>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</si>
  <si>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</si>
  <si>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</si>
  <si>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</si>
  <si>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</si>
  <si>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</si>
  <si>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</si>
  <si>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Тургенева, 2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</si>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</sst>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2" zoomScale="80" zoomScaleNormal="80" workbookViewId="0">
      <selection activeCell="F33" sqref="F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42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SUM(E11:E15)</f>
        <v>2669505.7499999995</v>
      </c>
      <c r="F10" s="13">
        <f t="shared" ref="F10:G10" si="0">SUM(F11:F15)</f>
        <v>2382989.0499999998</v>
      </c>
      <c r="G10" s="13">
        <f t="shared" si="0"/>
        <v>616140.9800000001</v>
      </c>
    </row>
    <row r="11" spans="1:8" ht="16.5" customHeight="1" x14ac:dyDescent="0.25">
      <c r="A11" s="72" t="s">
        <v>28</v>
      </c>
      <c r="B11" s="73"/>
      <c r="C11" s="73"/>
      <c r="D11" s="74"/>
      <c r="E11" s="5">
        <v>1430486.53</v>
      </c>
      <c r="F11" s="5">
        <v>1327530.6399999999</v>
      </c>
      <c r="G11" s="11">
        <v>277498.59000000003</v>
      </c>
    </row>
    <row r="12" spans="1:8" ht="16.5" customHeight="1" x14ac:dyDescent="0.25">
      <c r="A12" s="72" t="s">
        <v>27</v>
      </c>
      <c r="B12" s="73"/>
      <c r="C12" s="73"/>
      <c r="D12" s="74"/>
      <c r="E12" s="5">
        <v>821752.77</v>
      </c>
      <c r="F12" s="5">
        <v>710543.49</v>
      </c>
      <c r="G12" s="11">
        <v>234938.57</v>
      </c>
    </row>
    <row r="13" spans="1:8" ht="16.5" customHeight="1" x14ac:dyDescent="0.25">
      <c r="A13" s="72" t="s">
        <v>26</v>
      </c>
      <c r="B13" s="73"/>
      <c r="C13" s="73"/>
      <c r="D13" s="74"/>
      <c r="E13" s="5">
        <v>199896.32000000001</v>
      </c>
      <c r="F13" s="5">
        <v>163314.31</v>
      </c>
      <c r="G13" s="11">
        <v>39303.18</v>
      </c>
    </row>
    <row r="14" spans="1:8" ht="16.5" customHeight="1" x14ac:dyDescent="0.25">
      <c r="A14" s="72" t="s">
        <v>25</v>
      </c>
      <c r="B14" s="73"/>
      <c r="C14" s="73"/>
      <c r="D14" s="74"/>
      <c r="E14" s="5">
        <v>217370.13</v>
      </c>
      <c r="F14" s="5">
        <v>181371.6</v>
      </c>
      <c r="G14" s="11">
        <v>59361.85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229.01</v>
      </c>
      <c r="G15" s="11">
        <v>5038.79</v>
      </c>
    </row>
    <row r="16" spans="1:8" ht="16.5" customHeight="1" x14ac:dyDescent="0.25">
      <c r="A16" s="86" t="s">
        <v>23</v>
      </c>
      <c r="B16" s="87"/>
      <c r="C16" s="87"/>
      <c r="D16" s="88"/>
      <c r="E16" s="12">
        <f>SUM(E17:E23)</f>
        <v>1336925.3099999998</v>
      </c>
      <c r="F16" s="12">
        <f t="shared" ref="F16:G16" si="1">SUM(F17:F23)</f>
        <v>1237288.9200000002</v>
      </c>
      <c r="G16" s="12">
        <f t="shared" si="1"/>
        <v>433905.26</v>
      </c>
    </row>
    <row r="17" spans="1:10" ht="34.9" customHeight="1" x14ac:dyDescent="0.25">
      <c r="A17" s="89" t="s">
        <v>22</v>
      </c>
      <c r="B17" s="90"/>
      <c r="C17" s="90"/>
      <c r="D17" s="91"/>
      <c r="E17" s="5">
        <v>1264013.42</v>
      </c>
      <c r="F17" s="5">
        <v>1174703.0900000001</v>
      </c>
      <c r="G17" s="11">
        <v>415065.93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2" t="s">
        <v>18</v>
      </c>
      <c r="B21" s="73"/>
      <c r="C21" s="73"/>
      <c r="D21" s="74"/>
      <c r="E21" s="5">
        <v>3963.54</v>
      </c>
      <c r="F21" s="5">
        <v>3699.66</v>
      </c>
      <c r="G21" s="11">
        <v>1095.68</v>
      </c>
    </row>
    <row r="22" spans="1:10" ht="17.45" customHeight="1" x14ac:dyDescent="0.25">
      <c r="A22" s="72" t="s">
        <v>17</v>
      </c>
      <c r="B22" s="73"/>
      <c r="C22" s="73"/>
      <c r="D22" s="74"/>
      <c r="E22" s="5">
        <v>7270.13</v>
      </c>
      <c r="F22" s="5">
        <v>6808.36</v>
      </c>
      <c r="G22" s="11">
        <v>1992.39</v>
      </c>
    </row>
    <row r="23" spans="1:10" ht="17.45" customHeight="1" x14ac:dyDescent="0.25">
      <c r="A23" s="72" t="s">
        <v>16</v>
      </c>
      <c r="B23" s="73"/>
      <c r="C23" s="73"/>
      <c r="D23" s="74"/>
      <c r="E23" s="5">
        <v>61678.22</v>
      </c>
      <c r="F23" s="5">
        <v>52077.81</v>
      </c>
      <c r="G23" s="11">
        <v>15751.26</v>
      </c>
    </row>
    <row r="24" spans="1:10" ht="16.5" customHeight="1" x14ac:dyDescent="0.25">
      <c r="A24" s="75" t="s">
        <v>15</v>
      </c>
      <c r="B24" s="75"/>
      <c r="C24" s="75"/>
      <c r="D24" s="75"/>
      <c r="E24" s="12">
        <f>E25</f>
        <v>0</v>
      </c>
      <c r="F24" s="12">
        <f t="shared" ref="F24:G24" si="2">F25</f>
        <v>0</v>
      </c>
      <c r="G24" s="12">
        <f t="shared" si="2"/>
        <v>0</v>
      </c>
    </row>
    <row r="25" spans="1:10" ht="16.5" customHeight="1" x14ac:dyDescent="0.25">
      <c r="A25" s="76" t="s">
        <v>14</v>
      </c>
      <c r="B25" s="76"/>
      <c r="C25" s="76"/>
      <c r="D25" s="76"/>
      <c r="E25" s="5"/>
      <c r="F25" s="5"/>
      <c r="G25" s="11"/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493487.32999999996</v>
      </c>
      <c r="G28" s="29"/>
    </row>
    <row r="29" spans="1:10" ht="16.149999999999999" customHeight="1" x14ac:dyDescent="0.2">
      <c r="A29" s="77" t="s">
        <v>11</v>
      </c>
      <c r="B29" s="78"/>
      <c r="C29" s="78"/>
      <c r="D29" s="78"/>
      <c r="E29" s="79"/>
      <c r="F29" s="70">
        <v>59604.94</v>
      </c>
    </row>
    <row r="30" spans="1:10" ht="31.9" customHeight="1" x14ac:dyDescent="0.2">
      <c r="A30" s="80"/>
      <c r="B30" s="81"/>
      <c r="C30" s="81"/>
      <c r="D30" s="81"/>
      <c r="E30" s="82"/>
      <c r="F30" s="71"/>
    </row>
    <row r="31" spans="1:10" ht="16.5" customHeight="1" x14ac:dyDescent="0.2">
      <c r="A31" s="77" t="s">
        <v>10</v>
      </c>
      <c r="B31" s="78"/>
      <c r="C31" s="78"/>
      <c r="D31" s="78"/>
      <c r="E31" s="79"/>
      <c r="F31" s="70">
        <f>234379.39+105856.9</f>
        <v>340236.29000000004</v>
      </c>
    </row>
    <row r="32" spans="1:10" ht="42.75" customHeight="1" x14ac:dyDescent="0.2">
      <c r="A32" s="80"/>
      <c r="B32" s="81"/>
      <c r="C32" s="81"/>
      <c r="D32" s="81"/>
      <c r="E32" s="82"/>
      <c r="F32" s="71"/>
    </row>
    <row r="33" spans="1:8" ht="34.5" customHeight="1" x14ac:dyDescent="0.25">
      <c r="A33" s="83" t="s">
        <v>9</v>
      </c>
      <c r="B33" s="84"/>
      <c r="C33" s="84"/>
      <c r="D33" s="84"/>
      <c r="E33" s="85"/>
      <c r="F33" s="3">
        <f>236896.03+154452.06</f>
        <v>391348.08999999997</v>
      </c>
    </row>
    <row r="34" spans="1:8" ht="16.5" customHeight="1" x14ac:dyDescent="0.25">
      <c r="A34" s="65" t="s">
        <v>8</v>
      </c>
      <c r="B34" s="66"/>
      <c r="C34" s="66"/>
      <c r="D34" s="66"/>
      <c r="E34" s="67"/>
      <c r="F34" s="3">
        <f>F29+F31+F33</f>
        <v>791189.32000000007</v>
      </c>
    </row>
    <row r="35" spans="1:8" ht="16.5" customHeight="1" x14ac:dyDescent="0.25">
      <c r="A35" s="65" t="s">
        <v>7</v>
      </c>
      <c r="B35" s="66"/>
      <c r="C35" s="66"/>
      <c r="D35" s="66"/>
      <c r="E35" s="67"/>
      <c r="F35" s="3">
        <f>SUM(F36:F37)</f>
        <v>215684.06</v>
      </c>
    </row>
    <row r="36" spans="1:8" ht="16.5" customHeight="1" x14ac:dyDescent="0.25">
      <c r="A36" s="68" t="s">
        <v>6</v>
      </c>
      <c r="B36" s="69"/>
      <c r="C36" s="69"/>
      <c r="D36" s="69"/>
      <c r="E36" s="69"/>
      <c r="F36" s="30">
        <v>102860.57</v>
      </c>
    </row>
    <row r="37" spans="1:8" ht="16.5" customHeight="1" x14ac:dyDescent="0.25">
      <c r="A37" s="68" t="s">
        <v>5</v>
      </c>
      <c r="B37" s="69"/>
      <c r="C37" s="69"/>
      <c r="D37" s="69"/>
      <c r="E37" s="69"/>
      <c r="F37" s="30">
        <v>112823.49</v>
      </c>
    </row>
    <row r="38" spans="1:8" ht="16.5" customHeight="1" x14ac:dyDescent="0.25">
      <c r="A38" s="63" t="s">
        <v>4</v>
      </c>
      <c r="B38" s="63"/>
      <c r="C38" s="63"/>
      <c r="D38" s="63"/>
      <c r="E38" s="63"/>
      <c r="F38" s="3">
        <f>F34+F35</f>
        <v>1006873.3800000001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1264013.42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1174703.0900000001</v>
      </c>
      <c r="H40" s="2"/>
    </row>
    <row r="41" spans="1:8" ht="16.5" customHeight="1" x14ac:dyDescent="0.25">
      <c r="A41" s="63" t="s">
        <v>1</v>
      </c>
      <c r="B41" s="63"/>
      <c r="C41" s="63"/>
      <c r="D41" s="63"/>
      <c r="E41" s="63"/>
      <c r="F41" s="3">
        <f>F28+F39-F38</f>
        <v>750627.36999999988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18" zoomScaleNormal="100" workbookViewId="0">
      <selection activeCell="E18" sqref="E18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45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6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SUM(E11:E16)</f>
        <v>1248439.02</v>
      </c>
      <c r="F10" s="13">
        <f t="shared" ref="F10:G10" si="0">SUM(F11:F16)</f>
        <v>1430693.2500000002</v>
      </c>
      <c r="G10" s="13">
        <f t="shared" si="0"/>
        <v>500642.38999999996</v>
      </c>
    </row>
    <row r="11" spans="1:8" ht="16.5" customHeight="1" x14ac:dyDescent="0.25">
      <c r="A11" s="72" t="s">
        <v>28</v>
      </c>
      <c r="B11" s="73"/>
      <c r="C11" s="73"/>
      <c r="D11" s="74"/>
      <c r="E11" s="5">
        <v>596431.06000000006</v>
      </c>
      <c r="F11" s="5">
        <v>763837</v>
      </c>
      <c r="G11" s="11">
        <v>138702.26</v>
      </c>
    </row>
    <row r="12" spans="1:8" ht="16.5" customHeight="1" x14ac:dyDescent="0.25">
      <c r="A12" s="72" t="s">
        <v>27</v>
      </c>
      <c r="B12" s="73"/>
      <c r="C12" s="73"/>
      <c r="D12" s="74"/>
      <c r="E12" s="5">
        <v>209200.45</v>
      </c>
      <c r="F12" s="5">
        <v>285252.56</v>
      </c>
      <c r="G12" s="11">
        <v>197032.49</v>
      </c>
    </row>
    <row r="13" spans="1:8" ht="16.5" customHeight="1" x14ac:dyDescent="0.25">
      <c r="A13" s="72" t="s">
        <v>26</v>
      </c>
      <c r="B13" s="73"/>
      <c r="C13" s="73"/>
      <c r="D13" s="74"/>
      <c r="E13" s="5">
        <v>208044.5</v>
      </c>
      <c r="F13" s="5">
        <v>177156.64</v>
      </c>
      <c r="G13" s="11">
        <v>70191.039999999994</v>
      </c>
    </row>
    <row r="14" spans="1:8" ht="16.5" customHeight="1" x14ac:dyDescent="0.25">
      <c r="A14" s="72" t="s">
        <v>25</v>
      </c>
      <c r="B14" s="73"/>
      <c r="C14" s="73"/>
      <c r="D14" s="74"/>
      <c r="E14" s="5">
        <v>215731.76</v>
      </c>
      <c r="F14" s="5">
        <v>185364.98</v>
      </c>
      <c r="G14" s="11">
        <v>89728.63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1748.05</v>
      </c>
      <c r="G15" s="11">
        <v>3290.74</v>
      </c>
    </row>
    <row r="16" spans="1:8" ht="16.5" customHeight="1" x14ac:dyDescent="0.25">
      <c r="A16" s="72" t="s">
        <v>46</v>
      </c>
      <c r="B16" s="73"/>
      <c r="C16" s="73"/>
      <c r="D16" s="74"/>
      <c r="E16" s="5">
        <v>19031.25</v>
      </c>
      <c r="F16" s="5">
        <v>17334.02</v>
      </c>
      <c r="G16" s="11">
        <v>1697.23</v>
      </c>
    </row>
    <row r="17" spans="1:10" ht="16.5" customHeight="1" x14ac:dyDescent="0.25">
      <c r="A17" s="86" t="s">
        <v>23</v>
      </c>
      <c r="B17" s="87"/>
      <c r="C17" s="87"/>
      <c r="D17" s="88"/>
      <c r="E17" s="12">
        <f>SUM(E18:E24)</f>
        <v>1228803.47</v>
      </c>
      <c r="F17" s="12">
        <f t="shared" ref="F17:G17" si="1">SUM(F18:F24)</f>
        <v>1227064.8700000001</v>
      </c>
      <c r="G17" s="12">
        <f t="shared" si="1"/>
        <v>435643.86</v>
      </c>
    </row>
    <row r="18" spans="1:10" ht="34.9" customHeight="1" x14ac:dyDescent="0.25">
      <c r="A18" s="89" t="s">
        <v>22</v>
      </c>
      <c r="B18" s="90"/>
      <c r="C18" s="90"/>
      <c r="D18" s="91"/>
      <c r="E18" s="5">
        <v>1134964.99</v>
      </c>
      <c r="F18" s="5">
        <v>1138471.08</v>
      </c>
      <c r="G18" s="11">
        <v>411559.84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2" t="s">
        <v>18</v>
      </c>
      <c r="B22" s="73"/>
      <c r="C22" s="73"/>
      <c r="D22" s="74"/>
      <c r="E22" s="5">
        <v>3964.49</v>
      </c>
      <c r="F22" s="5">
        <v>3825.31</v>
      </c>
      <c r="G22" s="11">
        <v>1234.8599999999999</v>
      </c>
    </row>
    <row r="23" spans="1:10" ht="17.45" customHeight="1" x14ac:dyDescent="0.25">
      <c r="A23" s="72" t="s">
        <v>17</v>
      </c>
      <c r="B23" s="73"/>
      <c r="C23" s="73"/>
      <c r="D23" s="74"/>
      <c r="E23" s="5">
        <v>6278.51</v>
      </c>
      <c r="F23" s="5">
        <v>6655.43</v>
      </c>
      <c r="G23" s="11">
        <v>1615.47</v>
      </c>
    </row>
    <row r="24" spans="1:10" ht="17.45" customHeight="1" x14ac:dyDescent="0.25">
      <c r="A24" s="72" t="s">
        <v>16</v>
      </c>
      <c r="B24" s="73"/>
      <c r="C24" s="73"/>
      <c r="D24" s="74"/>
      <c r="E24" s="5">
        <v>83595.48</v>
      </c>
      <c r="F24" s="5">
        <v>78113.05</v>
      </c>
      <c r="G24" s="11">
        <v>21233.69</v>
      </c>
    </row>
    <row r="25" spans="1:10" ht="16.5" customHeight="1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10" ht="16.5" customHeight="1" x14ac:dyDescent="0.25">
      <c r="A26" s="76" t="s">
        <v>14</v>
      </c>
      <c r="B26" s="76"/>
      <c r="C26" s="76"/>
      <c r="D26" s="76"/>
      <c r="E26" s="5"/>
      <c r="F26" s="5"/>
      <c r="G26" s="11"/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4" t="s">
        <v>43</v>
      </c>
      <c r="B29" s="64"/>
      <c r="C29" s="64"/>
      <c r="D29" s="64"/>
      <c r="E29" s="64"/>
      <c r="F29" s="5">
        <v>750627.36999999988</v>
      </c>
      <c r="G29" s="29"/>
    </row>
    <row r="30" spans="1:10" ht="16.149999999999999" customHeight="1" x14ac:dyDescent="0.2">
      <c r="A30" s="77" t="s">
        <v>11</v>
      </c>
      <c r="B30" s="78"/>
      <c r="C30" s="78"/>
      <c r="D30" s="78"/>
      <c r="E30" s="79"/>
      <c r="F30" s="70">
        <v>155406.1</v>
      </c>
    </row>
    <row r="31" spans="1:10" ht="31.9" customHeight="1" x14ac:dyDescent="0.2">
      <c r="A31" s="80"/>
      <c r="B31" s="81"/>
      <c r="C31" s="81"/>
      <c r="D31" s="81"/>
      <c r="E31" s="82"/>
      <c r="F31" s="71"/>
    </row>
    <row r="32" spans="1:10" ht="16.5" customHeight="1" x14ac:dyDescent="0.2">
      <c r="A32" s="77" t="s">
        <v>10</v>
      </c>
      <c r="B32" s="78"/>
      <c r="C32" s="78"/>
      <c r="D32" s="78"/>
      <c r="E32" s="79"/>
      <c r="F32" s="70">
        <f>137655.84+58268.95+94045.03</f>
        <v>289969.81999999995</v>
      </c>
    </row>
    <row r="33" spans="1:8" ht="42.75" customHeight="1" x14ac:dyDescent="0.2">
      <c r="A33" s="80"/>
      <c r="B33" s="81"/>
      <c r="C33" s="81"/>
      <c r="D33" s="81"/>
      <c r="E33" s="82"/>
      <c r="F33" s="71"/>
    </row>
    <row r="34" spans="1:8" ht="34.5" customHeight="1" x14ac:dyDescent="0.25">
      <c r="A34" s="83" t="s">
        <v>9</v>
      </c>
      <c r="B34" s="84"/>
      <c r="C34" s="84"/>
      <c r="D34" s="84"/>
      <c r="E34" s="85"/>
      <c r="F34" s="3">
        <f>236308.65+28007.19</f>
        <v>264315.83999999997</v>
      </c>
    </row>
    <row r="35" spans="1:8" ht="16.5" customHeight="1" x14ac:dyDescent="0.25">
      <c r="A35" s="65" t="s">
        <v>8</v>
      </c>
      <c r="B35" s="66"/>
      <c r="C35" s="66"/>
      <c r="D35" s="66"/>
      <c r="E35" s="67"/>
      <c r="F35" s="3">
        <f>F30+F32+F34</f>
        <v>709691.75999999989</v>
      </c>
    </row>
    <row r="36" spans="1:8" ht="16.5" customHeight="1" x14ac:dyDescent="0.25">
      <c r="A36" s="65" t="s">
        <v>7</v>
      </c>
      <c r="B36" s="66"/>
      <c r="C36" s="66"/>
      <c r="D36" s="66"/>
      <c r="E36" s="67"/>
      <c r="F36" s="3">
        <f>SUM(F37:F38)</f>
        <v>258648.13</v>
      </c>
    </row>
    <row r="37" spans="1:8" ht="16.5" customHeight="1" x14ac:dyDescent="0.25">
      <c r="A37" s="68" t="s">
        <v>6</v>
      </c>
      <c r="B37" s="69"/>
      <c r="C37" s="69"/>
      <c r="D37" s="69"/>
      <c r="E37" s="69"/>
      <c r="F37" s="30">
        <v>68472.649999999994</v>
      </c>
    </row>
    <row r="38" spans="1:8" ht="16.5" customHeight="1" x14ac:dyDescent="0.25">
      <c r="A38" s="68" t="s">
        <v>5</v>
      </c>
      <c r="B38" s="69"/>
      <c r="C38" s="69"/>
      <c r="D38" s="69"/>
      <c r="E38" s="69"/>
      <c r="F38" s="30">
        <v>190175.48</v>
      </c>
    </row>
    <row r="39" spans="1:8" ht="16.5" customHeight="1" x14ac:dyDescent="0.25">
      <c r="A39" s="63" t="s">
        <v>4</v>
      </c>
      <c r="B39" s="63"/>
      <c r="C39" s="63"/>
      <c r="D39" s="63"/>
      <c r="E39" s="63"/>
      <c r="F39" s="3">
        <f>F35+F36</f>
        <v>968339.8899999999</v>
      </c>
    </row>
    <row r="40" spans="1:8" ht="16.5" customHeight="1" x14ac:dyDescent="0.25">
      <c r="A40" s="64" t="s">
        <v>3</v>
      </c>
      <c r="B40" s="64"/>
      <c r="C40" s="64"/>
      <c r="D40" s="64"/>
      <c r="E40" s="64"/>
      <c r="F40" s="31">
        <f>E18</f>
        <v>1134964.99</v>
      </c>
    </row>
    <row r="41" spans="1:8" ht="16.5" customHeight="1" x14ac:dyDescent="0.25">
      <c r="A41" s="64" t="s">
        <v>2</v>
      </c>
      <c r="B41" s="64"/>
      <c r="C41" s="64"/>
      <c r="D41" s="64"/>
      <c r="E41" s="64"/>
      <c r="F41" s="3">
        <f>F18</f>
        <v>1138471.08</v>
      </c>
      <c r="H41" s="2"/>
    </row>
    <row r="42" spans="1:8" ht="16.5" customHeight="1" x14ac:dyDescent="0.25">
      <c r="A42" s="63" t="s">
        <v>1</v>
      </c>
      <c r="B42" s="63"/>
      <c r="C42" s="63"/>
      <c r="D42" s="63"/>
      <c r="E42" s="63"/>
      <c r="F42" s="3">
        <f>F29+F40-F39</f>
        <v>917252.47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9:D9"/>
    <mergeCell ref="A1:G1"/>
    <mergeCell ref="A2:G2"/>
    <mergeCell ref="A3:D3"/>
    <mergeCell ref="A4:D4"/>
    <mergeCell ref="A5:D5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23:D23"/>
    <mergeCell ref="A24:D24"/>
    <mergeCell ref="A25:D25"/>
    <mergeCell ref="A26:D26"/>
    <mergeCell ref="A29:E29"/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34" workbookViewId="0">
      <selection activeCell="A6" sqref="A1:I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98" t="s">
        <v>47</v>
      </c>
      <c r="B1" s="98"/>
      <c r="C1" s="98"/>
      <c r="D1" s="98"/>
      <c r="E1" s="98"/>
      <c r="F1" s="98"/>
      <c r="G1" s="99"/>
    </row>
    <row r="2" spans="1:8" ht="22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357369.04</v>
      </c>
      <c r="F10" s="13">
        <f t="shared" ref="F10:G10" si="0">SUM(F11:F16)</f>
        <v>354071.67</v>
      </c>
      <c r="G10" s="13">
        <f t="shared" si="0"/>
        <v>544758.80000000005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14110</v>
      </c>
      <c r="G11" s="11">
        <v>104599.2</v>
      </c>
    </row>
    <row r="12" spans="1:8" ht="15.75" x14ac:dyDescent="0.25">
      <c r="A12" s="72" t="s">
        <v>27</v>
      </c>
      <c r="B12" s="73"/>
      <c r="C12" s="73"/>
      <c r="D12" s="74"/>
      <c r="E12" s="5">
        <v>-3545.13</v>
      </c>
      <c r="F12" s="5">
        <v>-4785.37</v>
      </c>
      <c r="G12" s="11">
        <v>166685</v>
      </c>
    </row>
    <row r="13" spans="1:8" ht="15.75" x14ac:dyDescent="0.25">
      <c r="A13" s="72" t="s">
        <v>26</v>
      </c>
      <c r="B13" s="73"/>
      <c r="C13" s="73"/>
      <c r="D13" s="74"/>
      <c r="E13" s="5">
        <v>179144.36</v>
      </c>
      <c r="F13" s="5">
        <v>175431.22</v>
      </c>
      <c r="G13" s="11">
        <v>166321.12</v>
      </c>
    </row>
    <row r="14" spans="1:8" ht="15.75" x14ac:dyDescent="0.25">
      <c r="A14" s="72" t="s">
        <v>25</v>
      </c>
      <c r="B14" s="73"/>
      <c r="C14" s="73"/>
      <c r="D14" s="74"/>
      <c r="E14" s="5">
        <v>181769.81</v>
      </c>
      <c r="F14" s="5">
        <v>168610</v>
      </c>
      <c r="G14" s="11">
        <v>102871.33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538</v>
      </c>
      <c r="G15" s="11">
        <v>2752.74</v>
      </c>
    </row>
    <row r="16" spans="1:8" ht="15.75" x14ac:dyDescent="0.25">
      <c r="A16" s="72" t="s">
        <v>46</v>
      </c>
      <c r="B16" s="73"/>
      <c r="C16" s="73"/>
      <c r="D16" s="74"/>
      <c r="E16" s="5">
        <v>0</v>
      </c>
      <c r="F16" s="5">
        <v>167.82</v>
      </c>
      <c r="G16" s="11">
        <v>1529.41</v>
      </c>
    </row>
    <row r="17" spans="1:7" ht="15.75" x14ac:dyDescent="0.25">
      <c r="A17" s="86" t="s">
        <v>23</v>
      </c>
      <c r="B17" s="87"/>
      <c r="C17" s="87"/>
      <c r="D17" s="88"/>
      <c r="E17" s="12">
        <f>SUM(E18:E24)</f>
        <v>1236538.72</v>
      </c>
      <c r="F17" s="12">
        <f t="shared" ref="F17:G17" si="1">SUM(F18:F24)</f>
        <v>1174543.97</v>
      </c>
      <c r="G17" s="12">
        <f t="shared" si="1"/>
        <v>497638.61</v>
      </c>
    </row>
    <row r="18" spans="1:7" ht="37.5" customHeight="1" x14ac:dyDescent="0.25">
      <c r="A18" s="89" t="s">
        <v>22</v>
      </c>
      <c r="B18" s="90"/>
      <c r="C18" s="90"/>
      <c r="D18" s="91"/>
      <c r="E18" s="5">
        <v>1146473.2</v>
      </c>
      <c r="F18" s="5">
        <v>1090730.0900000001</v>
      </c>
      <c r="G18" s="11">
        <v>467302.95</v>
      </c>
    </row>
    <row r="19" spans="1:7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7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7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7" ht="15.75" x14ac:dyDescent="0.25">
      <c r="A22" s="72" t="s">
        <v>18</v>
      </c>
      <c r="B22" s="73"/>
      <c r="C22" s="73"/>
      <c r="D22" s="74"/>
      <c r="E22" s="5">
        <v>3958.76</v>
      </c>
      <c r="F22" s="5">
        <v>3706.9</v>
      </c>
      <c r="G22" s="11">
        <v>1486.72</v>
      </c>
    </row>
    <row r="23" spans="1:7" ht="15.75" x14ac:dyDescent="0.25">
      <c r="A23" s="72" t="s">
        <v>17</v>
      </c>
      <c r="B23" s="73"/>
      <c r="C23" s="73"/>
      <c r="D23" s="74"/>
      <c r="E23" s="5">
        <v>-8.19</v>
      </c>
      <c r="F23" s="5">
        <v>238.46</v>
      </c>
      <c r="G23" s="11">
        <v>1368.82</v>
      </c>
    </row>
    <row r="24" spans="1:7" ht="15.75" x14ac:dyDescent="0.25">
      <c r="A24" s="72" t="s">
        <v>16</v>
      </c>
      <c r="B24" s="73"/>
      <c r="C24" s="73"/>
      <c r="D24" s="74"/>
      <c r="E24" s="5">
        <v>86114.95</v>
      </c>
      <c r="F24" s="5">
        <v>79868.52</v>
      </c>
      <c r="G24" s="11">
        <v>27480.12</v>
      </c>
    </row>
    <row r="25" spans="1:7" ht="15.75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7" ht="15.75" x14ac:dyDescent="0.25">
      <c r="A26" s="76" t="s">
        <v>14</v>
      </c>
      <c r="B26" s="76"/>
      <c r="C26" s="76"/>
      <c r="D26" s="76"/>
      <c r="E26" s="5"/>
      <c r="F26" s="5"/>
      <c r="G26" s="11"/>
    </row>
    <row r="27" spans="1:7" ht="15.75" x14ac:dyDescent="0.25">
      <c r="A27" s="10"/>
      <c r="B27" s="10"/>
      <c r="C27" s="10"/>
      <c r="D27" s="10"/>
      <c r="E27" s="9"/>
      <c r="F27" s="9"/>
    </row>
    <row r="28" spans="1:7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7" s="37" customFormat="1" ht="16.5" customHeight="1" x14ac:dyDescent="0.25">
      <c r="A29" s="64" t="s">
        <v>52</v>
      </c>
      <c r="B29" s="64"/>
      <c r="C29" s="64"/>
      <c r="D29" s="64"/>
      <c r="E29" s="64"/>
      <c r="F29" s="41">
        <f>'2019'!F42</f>
        <v>917252.47</v>
      </c>
      <c r="G29" s="29"/>
    </row>
    <row r="30" spans="1:7" s="37" customFormat="1" ht="16.149999999999999" customHeight="1" x14ac:dyDescent="0.2">
      <c r="A30" s="77" t="s">
        <v>49</v>
      </c>
      <c r="B30" s="78"/>
      <c r="C30" s="78"/>
      <c r="D30" s="78"/>
      <c r="E30" s="79"/>
      <c r="F30" s="102">
        <v>267222.93</v>
      </c>
      <c r="G30" s="36"/>
    </row>
    <row r="31" spans="1:7" s="37" customFormat="1" ht="52.5" customHeight="1" x14ac:dyDescent="0.2">
      <c r="A31" s="80"/>
      <c r="B31" s="81"/>
      <c r="C31" s="81"/>
      <c r="D31" s="81"/>
      <c r="E31" s="82"/>
      <c r="F31" s="103"/>
      <c r="G31" s="36"/>
    </row>
    <row r="32" spans="1:7" s="37" customFormat="1" ht="16.5" customHeight="1" x14ac:dyDescent="0.2">
      <c r="A32" s="77" t="s">
        <v>50</v>
      </c>
      <c r="B32" s="78"/>
      <c r="C32" s="78"/>
      <c r="D32" s="78"/>
      <c r="E32" s="79"/>
      <c r="F32" s="102">
        <f>227262.99+59958.32+32950.2</f>
        <v>320171.51</v>
      </c>
      <c r="G32" s="36"/>
    </row>
    <row r="33" spans="1:8" s="37" customFormat="1" ht="87.75" customHeight="1" x14ac:dyDescent="0.2">
      <c r="A33" s="80"/>
      <c r="B33" s="81"/>
      <c r="C33" s="81"/>
      <c r="D33" s="81"/>
      <c r="E33" s="82"/>
      <c r="F33" s="103"/>
      <c r="G33" s="36"/>
    </row>
    <row r="34" spans="1:8" s="37" customFormat="1" ht="69.75" customHeight="1" x14ac:dyDescent="0.25">
      <c r="A34" s="104" t="s">
        <v>53</v>
      </c>
      <c r="B34" s="105"/>
      <c r="C34" s="105"/>
      <c r="D34" s="105"/>
      <c r="E34" s="106"/>
      <c r="F34" s="42">
        <v>246054.62</v>
      </c>
      <c r="G34" s="36"/>
    </row>
    <row r="35" spans="1:8" s="37" customFormat="1" ht="16.5" customHeight="1" x14ac:dyDescent="0.25">
      <c r="A35" s="107" t="s">
        <v>51</v>
      </c>
      <c r="B35" s="108"/>
      <c r="C35" s="108"/>
      <c r="D35" s="108"/>
      <c r="E35" s="109"/>
      <c r="F35" s="42">
        <f>F30+F32+F34</f>
        <v>833449.05999999994</v>
      </c>
      <c r="G35" s="36"/>
    </row>
    <row r="36" spans="1:8" ht="15.75" x14ac:dyDescent="0.25">
      <c r="A36" s="65" t="s">
        <v>7</v>
      </c>
      <c r="B36" s="66"/>
      <c r="C36" s="66"/>
      <c r="D36" s="66"/>
      <c r="E36" s="67"/>
      <c r="F36" s="3">
        <f>SUM(F37:F38)</f>
        <v>190783.9</v>
      </c>
    </row>
    <row r="37" spans="1:8" ht="15.75" x14ac:dyDescent="0.25">
      <c r="A37" s="68" t="s">
        <v>6</v>
      </c>
      <c r="B37" s="69"/>
      <c r="C37" s="69"/>
      <c r="D37" s="69"/>
      <c r="E37" s="69"/>
      <c r="F37" s="30">
        <v>49368.28</v>
      </c>
    </row>
    <row r="38" spans="1:8" ht="15.75" x14ac:dyDescent="0.25">
      <c r="A38" s="68" t="s">
        <v>5</v>
      </c>
      <c r="B38" s="69"/>
      <c r="C38" s="69"/>
      <c r="D38" s="69"/>
      <c r="E38" s="69"/>
      <c r="F38" s="30">
        <v>141415.62</v>
      </c>
    </row>
    <row r="39" spans="1:8" ht="15.75" x14ac:dyDescent="0.25">
      <c r="A39" s="63" t="s">
        <v>4</v>
      </c>
      <c r="B39" s="63"/>
      <c r="C39" s="63"/>
      <c r="D39" s="63"/>
      <c r="E39" s="63"/>
      <c r="F39" s="3">
        <f>F35+F36</f>
        <v>1024232.96</v>
      </c>
    </row>
    <row r="40" spans="1:8" ht="15.75" x14ac:dyDescent="0.25">
      <c r="A40" s="64" t="s">
        <v>3</v>
      </c>
      <c r="B40" s="64"/>
      <c r="C40" s="64"/>
      <c r="D40" s="64"/>
      <c r="E40" s="64"/>
      <c r="F40" s="31">
        <f>E18</f>
        <v>1146473.2</v>
      </c>
    </row>
    <row r="41" spans="1:8" ht="15.75" x14ac:dyDescent="0.25">
      <c r="A41" s="64" t="s">
        <v>2</v>
      </c>
      <c r="B41" s="64"/>
      <c r="C41" s="64"/>
      <c r="D41" s="64"/>
      <c r="E41" s="64"/>
      <c r="F41" s="3">
        <f>F18</f>
        <v>1090730.0900000001</v>
      </c>
      <c r="H41" s="2"/>
    </row>
    <row r="42" spans="1:8" ht="15.75" x14ac:dyDescent="0.25">
      <c r="A42" s="63" t="s">
        <v>1</v>
      </c>
      <c r="B42" s="63"/>
      <c r="C42" s="63"/>
      <c r="D42" s="63"/>
      <c r="E42" s="63"/>
      <c r="F42" s="3">
        <f>F29+F40-F39</f>
        <v>1039492.71</v>
      </c>
      <c r="H42" s="4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opLeftCell="A33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</cols>
  <sheetData>
    <row r="1" spans="1:8" ht="15.75" x14ac:dyDescent="0.2">
      <c r="A1" s="98" t="s">
        <v>54</v>
      </c>
      <c r="B1" s="98"/>
      <c r="C1" s="98"/>
      <c r="D1" s="98"/>
      <c r="E1" s="98"/>
      <c r="F1" s="98"/>
      <c r="G1" s="99"/>
    </row>
    <row r="2" spans="1:8" ht="27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-6661.7199999999993</v>
      </c>
      <c r="F10" s="13">
        <f t="shared" ref="F10:G10" si="0">SUM(F11:F16)</f>
        <v>60677.869999999995</v>
      </c>
      <c r="G10" s="13">
        <f t="shared" si="0"/>
        <v>394537.29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21502.78</v>
      </c>
      <c r="G11" s="11">
        <v>83096.42</v>
      </c>
    </row>
    <row r="12" spans="1:8" ht="15.75" x14ac:dyDescent="0.25">
      <c r="A12" s="72" t="s">
        <v>27</v>
      </c>
      <c r="B12" s="73"/>
      <c r="C12" s="73"/>
      <c r="D12" s="74"/>
      <c r="E12" s="5">
        <v>1271.0999999999999</v>
      </c>
      <c r="F12" s="5">
        <v>18529.919999999998</v>
      </c>
      <c r="G12" s="11">
        <v>149426.18</v>
      </c>
    </row>
    <row r="13" spans="1:8" ht="15.75" x14ac:dyDescent="0.25">
      <c r="A13" s="72" t="s">
        <v>26</v>
      </c>
      <c r="B13" s="73"/>
      <c r="C13" s="73"/>
      <c r="D13" s="74"/>
      <c r="E13" s="5">
        <v>-4008.33</v>
      </c>
      <c r="F13" s="5">
        <v>9904.89</v>
      </c>
      <c r="G13" s="11">
        <v>69525.98</v>
      </c>
    </row>
    <row r="14" spans="1:8" ht="15.75" x14ac:dyDescent="0.25">
      <c r="A14" s="72" t="s">
        <v>25</v>
      </c>
      <c r="B14" s="73"/>
      <c r="C14" s="73"/>
      <c r="D14" s="74"/>
      <c r="E14" s="5">
        <v>-3924.49</v>
      </c>
      <c r="F14" s="5">
        <v>10310.709999999999</v>
      </c>
      <c r="G14" s="11">
        <v>88636.13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303.72000000000003</v>
      </c>
      <c r="G15" s="11">
        <v>2449.02</v>
      </c>
    </row>
    <row r="16" spans="1:8" ht="15.75" x14ac:dyDescent="0.25">
      <c r="A16" s="72" t="s">
        <v>46</v>
      </c>
      <c r="B16" s="73"/>
      <c r="C16" s="73"/>
      <c r="D16" s="74"/>
      <c r="E16" s="5">
        <v>0</v>
      </c>
      <c r="F16" s="5">
        <v>125.85</v>
      </c>
      <c r="G16" s="11">
        <v>1403.56</v>
      </c>
    </row>
    <row r="17" spans="1:9" ht="15.75" x14ac:dyDescent="0.25">
      <c r="A17" s="86" t="s">
        <v>23</v>
      </c>
      <c r="B17" s="87"/>
      <c r="C17" s="87"/>
      <c r="D17" s="88"/>
      <c r="E17" s="12">
        <f>SUM(E18:E24)</f>
        <v>1245584.25</v>
      </c>
      <c r="F17" s="12">
        <f t="shared" ref="F17:G17" si="1">SUM(F18:F24)</f>
        <v>1202191.1599999999</v>
      </c>
      <c r="G17" s="12">
        <f t="shared" si="1"/>
        <v>541031.70000000007</v>
      </c>
    </row>
    <row r="18" spans="1:9" ht="30" customHeight="1" x14ac:dyDescent="0.25">
      <c r="A18" s="89" t="s">
        <v>22</v>
      </c>
      <c r="B18" s="90"/>
      <c r="C18" s="90"/>
      <c r="D18" s="91"/>
      <c r="E18" s="5">
        <v>1149004.0900000001</v>
      </c>
      <c r="F18" s="5">
        <v>1111009.21</v>
      </c>
      <c r="G18" s="11">
        <v>505297.83</v>
      </c>
    </row>
    <row r="19" spans="1:9" ht="15.75" hidden="1" x14ac:dyDescent="0.25">
      <c r="A19" s="76" t="s">
        <v>21</v>
      </c>
      <c r="B19" s="76"/>
      <c r="C19" s="76"/>
      <c r="D19" s="76"/>
      <c r="E19" s="5"/>
      <c r="F19" s="5"/>
      <c r="G19" s="11"/>
    </row>
    <row r="20" spans="1:9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9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9" ht="15.75" x14ac:dyDescent="0.25">
      <c r="A22" s="72" t="s">
        <v>18</v>
      </c>
      <c r="B22" s="73"/>
      <c r="C22" s="73"/>
      <c r="D22" s="74"/>
      <c r="E22" s="5">
        <v>4282.8900000000003</v>
      </c>
      <c r="F22" s="5">
        <v>4042.09</v>
      </c>
      <c r="G22" s="11">
        <v>1727.52</v>
      </c>
    </row>
    <row r="23" spans="1:9" ht="15.75" x14ac:dyDescent="0.25">
      <c r="A23" s="72" t="s">
        <v>17</v>
      </c>
      <c r="B23" s="73"/>
      <c r="C23" s="73"/>
      <c r="D23" s="74"/>
      <c r="E23" s="5">
        <v>2091.8200000000002</v>
      </c>
      <c r="F23" s="5">
        <v>1462.38</v>
      </c>
      <c r="G23" s="11">
        <v>1998.26</v>
      </c>
    </row>
    <row r="24" spans="1:9" ht="15.75" x14ac:dyDescent="0.25">
      <c r="A24" s="72" t="s">
        <v>16</v>
      </c>
      <c r="B24" s="73"/>
      <c r="C24" s="73"/>
      <c r="D24" s="74"/>
      <c r="E24" s="5">
        <v>90205.45</v>
      </c>
      <c r="F24" s="5">
        <v>85677.48</v>
      </c>
      <c r="G24" s="11">
        <v>32008.09</v>
      </c>
    </row>
    <row r="25" spans="1:9" ht="15.75" hidden="1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0</v>
      </c>
      <c r="G25" s="12">
        <f t="shared" si="2"/>
        <v>0</v>
      </c>
    </row>
    <row r="26" spans="1:9" ht="15.75" hidden="1" x14ac:dyDescent="0.25">
      <c r="A26" s="76" t="s">
        <v>14</v>
      </c>
      <c r="B26" s="76"/>
      <c r="C26" s="76"/>
      <c r="D26" s="76"/>
      <c r="E26" s="5"/>
      <c r="F26" s="5"/>
      <c r="G26" s="11"/>
    </row>
    <row r="27" spans="1:9" ht="15.75" x14ac:dyDescent="0.25">
      <c r="A27" s="10"/>
      <c r="B27" s="10"/>
      <c r="C27" s="10"/>
      <c r="D27" s="10"/>
      <c r="E27" s="9"/>
      <c r="F27" s="9"/>
    </row>
    <row r="28" spans="1:9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</row>
    <row r="29" spans="1:9" ht="15.75" x14ac:dyDescent="0.25">
      <c r="A29" s="64" t="s">
        <v>55</v>
      </c>
      <c r="B29" s="64"/>
      <c r="C29" s="64"/>
      <c r="D29" s="64"/>
      <c r="E29" s="64"/>
      <c r="F29" s="41">
        <f>'2020'!F42</f>
        <v>1039492.71</v>
      </c>
      <c r="G29" s="29"/>
      <c r="H29" s="37"/>
      <c r="I29" s="37"/>
    </row>
    <row r="30" spans="1:9" x14ac:dyDescent="0.2">
      <c r="A30" s="77" t="s">
        <v>49</v>
      </c>
      <c r="B30" s="78"/>
      <c r="C30" s="78"/>
      <c r="D30" s="78"/>
      <c r="E30" s="79"/>
      <c r="F30" s="102">
        <v>248204.51</v>
      </c>
      <c r="G30" s="36"/>
      <c r="H30" s="37"/>
      <c r="I30" s="37"/>
    </row>
    <row r="31" spans="1:9" ht="60" customHeight="1" x14ac:dyDescent="0.2">
      <c r="A31" s="80"/>
      <c r="B31" s="81"/>
      <c r="C31" s="81"/>
      <c r="D31" s="81"/>
      <c r="E31" s="82"/>
      <c r="F31" s="103"/>
      <c r="G31" s="36"/>
      <c r="H31" s="37"/>
      <c r="I31" s="37"/>
    </row>
    <row r="32" spans="1:9" x14ac:dyDescent="0.2">
      <c r="A32" s="77" t="s">
        <v>50</v>
      </c>
      <c r="B32" s="78"/>
      <c r="C32" s="78"/>
      <c r="D32" s="78"/>
      <c r="E32" s="79"/>
      <c r="F32" s="102">
        <f>213650.82+52205.79+62057</f>
        <v>327913.61</v>
      </c>
      <c r="G32" s="36"/>
      <c r="H32" s="37"/>
      <c r="I32" s="37"/>
    </row>
    <row r="33" spans="1:9" ht="77.25" customHeight="1" x14ac:dyDescent="0.2">
      <c r="A33" s="80"/>
      <c r="B33" s="81"/>
      <c r="C33" s="81"/>
      <c r="D33" s="81"/>
      <c r="E33" s="82"/>
      <c r="F33" s="103"/>
      <c r="G33" s="36"/>
      <c r="H33" s="37"/>
      <c r="I33" s="37"/>
    </row>
    <row r="34" spans="1:9" ht="60.75" customHeight="1" x14ac:dyDescent="0.25">
      <c r="A34" s="104" t="s">
        <v>53</v>
      </c>
      <c r="B34" s="105"/>
      <c r="C34" s="105"/>
      <c r="D34" s="105"/>
      <c r="E34" s="106"/>
      <c r="F34" s="42">
        <v>386798.16</v>
      </c>
      <c r="G34" s="36"/>
      <c r="H34" s="37"/>
      <c r="I34" s="37"/>
    </row>
    <row r="35" spans="1:9" ht="15.75" x14ac:dyDescent="0.25">
      <c r="A35" s="107" t="s">
        <v>51</v>
      </c>
      <c r="B35" s="108"/>
      <c r="C35" s="108"/>
      <c r="D35" s="108"/>
      <c r="E35" s="109"/>
      <c r="F35" s="42">
        <f>F30+F32+F34</f>
        <v>962916.28</v>
      </c>
      <c r="G35" s="36"/>
      <c r="H35" s="37"/>
      <c r="I35" s="37"/>
    </row>
    <row r="36" spans="1:9" ht="15.75" x14ac:dyDescent="0.25">
      <c r="A36" s="65" t="s">
        <v>7</v>
      </c>
      <c r="B36" s="66"/>
      <c r="C36" s="66"/>
      <c r="D36" s="66"/>
      <c r="E36" s="67"/>
      <c r="F36" s="3">
        <f>SUM(F37:F38)</f>
        <v>171286.93</v>
      </c>
    </row>
    <row r="37" spans="1:9" ht="15.75" x14ac:dyDescent="0.25">
      <c r="A37" s="68" t="s">
        <v>6</v>
      </c>
      <c r="B37" s="69"/>
      <c r="C37" s="69"/>
      <c r="D37" s="69"/>
      <c r="E37" s="69"/>
      <c r="F37" s="30">
        <v>33844.050000000003</v>
      </c>
    </row>
    <row r="38" spans="1:9" ht="15.75" x14ac:dyDescent="0.25">
      <c r="A38" s="68" t="s">
        <v>5</v>
      </c>
      <c r="B38" s="69"/>
      <c r="C38" s="69"/>
      <c r="D38" s="69"/>
      <c r="E38" s="69"/>
      <c r="F38" s="30">
        <v>137442.88</v>
      </c>
    </row>
    <row r="39" spans="1:9" ht="15.75" x14ac:dyDescent="0.25">
      <c r="A39" s="63" t="s">
        <v>4</v>
      </c>
      <c r="B39" s="63"/>
      <c r="C39" s="63"/>
      <c r="D39" s="63"/>
      <c r="E39" s="63"/>
      <c r="F39" s="3">
        <f>F35+F36</f>
        <v>1134203.21</v>
      </c>
    </row>
    <row r="40" spans="1:9" ht="15.75" x14ac:dyDescent="0.25">
      <c r="A40" s="64" t="s">
        <v>3</v>
      </c>
      <c r="B40" s="64"/>
      <c r="C40" s="64"/>
      <c r="D40" s="64"/>
      <c r="E40" s="64"/>
      <c r="F40" s="31">
        <f>E18</f>
        <v>1149004.0900000001</v>
      </c>
    </row>
    <row r="41" spans="1:9" ht="15.75" x14ac:dyDescent="0.25">
      <c r="A41" s="64" t="s">
        <v>2</v>
      </c>
      <c r="B41" s="64"/>
      <c r="C41" s="64"/>
      <c r="D41" s="64"/>
      <c r="E41" s="64"/>
      <c r="F41" s="3">
        <f>F18</f>
        <v>1111009.21</v>
      </c>
      <c r="H41" s="2"/>
    </row>
    <row r="42" spans="1:9" ht="15.75" x14ac:dyDescent="0.25">
      <c r="A42" s="63" t="s">
        <v>1</v>
      </c>
      <c r="B42" s="63"/>
      <c r="C42" s="63"/>
      <c r="D42" s="63"/>
      <c r="E42" s="63"/>
      <c r="F42" s="3">
        <f>F29+F40-F39</f>
        <v>1054293.5899999999</v>
      </c>
      <c r="H42" s="4"/>
    </row>
    <row r="44" spans="1:9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opLeftCell="A34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9" ht="15.75" x14ac:dyDescent="0.2">
      <c r="A1" s="98" t="s">
        <v>56</v>
      </c>
      <c r="B1" s="98"/>
      <c r="C1" s="98"/>
      <c r="D1" s="98"/>
      <c r="E1" s="98"/>
      <c r="F1" s="98"/>
      <c r="G1" s="99"/>
      <c r="H1" s="1"/>
      <c r="I1" s="1"/>
    </row>
    <row r="2" spans="1:9" ht="27" customHeight="1" x14ac:dyDescent="0.2">
      <c r="A2" s="98" t="s">
        <v>40</v>
      </c>
      <c r="B2" s="99"/>
      <c r="C2" s="99"/>
      <c r="D2" s="99"/>
      <c r="E2" s="99"/>
      <c r="F2" s="99"/>
      <c r="G2" s="99"/>
      <c r="H2" s="1"/>
      <c r="I2" s="1"/>
    </row>
    <row r="3" spans="1:9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  <c r="I3" s="1"/>
    </row>
    <row r="4" spans="1:9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  <c r="I4" s="1"/>
    </row>
    <row r="5" spans="1:9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  <c r="I5" s="1"/>
    </row>
    <row r="6" spans="1:9" ht="18.75" x14ac:dyDescent="0.2">
      <c r="A6" s="45"/>
      <c r="B6" s="46"/>
      <c r="C6" s="46"/>
      <c r="D6" s="46"/>
      <c r="E6" s="23" t="s">
        <v>34</v>
      </c>
      <c r="F6" s="22"/>
      <c r="G6" s="22"/>
      <c r="H6" s="1"/>
      <c r="I6" s="1"/>
    </row>
    <row r="7" spans="1:9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5.75" x14ac:dyDescent="0.25">
      <c r="A8" s="19"/>
      <c r="B8" s="18"/>
      <c r="C8" s="17"/>
      <c r="D8" s="16"/>
      <c r="E8" s="49"/>
      <c r="F8" s="48"/>
      <c r="G8" s="36"/>
    </row>
    <row r="9" spans="1:9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</row>
    <row r="10" spans="1:9" ht="15.75" x14ac:dyDescent="0.25">
      <c r="A10" s="119" t="s">
        <v>29</v>
      </c>
      <c r="B10" s="120"/>
      <c r="C10" s="120"/>
      <c r="D10" s="121"/>
      <c r="E10" s="52">
        <f>SUM(E11:E16)</f>
        <v>-8499.2099999999991</v>
      </c>
      <c r="F10" s="52">
        <f>SUM(F11:F16)</f>
        <v>27259.159999999996</v>
      </c>
      <c r="G10" s="52">
        <f>SUM(G11:G16)</f>
        <v>358778.92</v>
      </c>
    </row>
    <row r="11" spans="1:9" ht="15.75" x14ac:dyDescent="0.25">
      <c r="A11" s="110" t="s">
        <v>28</v>
      </c>
      <c r="B11" s="111"/>
      <c r="C11" s="111"/>
      <c r="D11" s="112"/>
      <c r="E11" s="11">
        <v>0</v>
      </c>
      <c r="F11" s="11">
        <v>1986.87</v>
      </c>
      <c r="G11" s="11">
        <v>81109.55</v>
      </c>
    </row>
    <row r="12" spans="1:9" ht="15.75" x14ac:dyDescent="0.25">
      <c r="A12" s="110" t="s">
        <v>27</v>
      </c>
      <c r="B12" s="111"/>
      <c r="C12" s="111"/>
      <c r="D12" s="112"/>
      <c r="E12" s="11">
        <v>-6733.61</v>
      </c>
      <c r="F12" s="11">
        <v>17375.46</v>
      </c>
      <c r="G12" s="11">
        <v>125317.11</v>
      </c>
    </row>
    <row r="13" spans="1:9" ht="15.75" x14ac:dyDescent="0.25">
      <c r="A13" s="110" t="s">
        <v>26</v>
      </c>
      <c r="B13" s="111"/>
      <c r="C13" s="111"/>
      <c r="D13" s="112"/>
      <c r="E13" s="11">
        <v>-94.44</v>
      </c>
      <c r="F13" s="11">
        <v>2380</v>
      </c>
      <c r="G13" s="11">
        <v>67051.539999999994</v>
      </c>
    </row>
    <row r="14" spans="1:9" ht="15.75" x14ac:dyDescent="0.25">
      <c r="A14" s="110" t="s">
        <v>25</v>
      </c>
      <c r="B14" s="111"/>
      <c r="C14" s="111"/>
      <c r="D14" s="112"/>
      <c r="E14" s="11">
        <v>-1671.16</v>
      </c>
      <c r="F14" s="11">
        <v>5312.94</v>
      </c>
      <c r="G14" s="11">
        <v>81652.03</v>
      </c>
    </row>
    <row r="15" spans="1:9" ht="15.75" x14ac:dyDescent="0.25">
      <c r="A15" s="122" t="s">
        <v>24</v>
      </c>
      <c r="B15" s="122"/>
      <c r="C15" s="122"/>
      <c r="D15" s="122"/>
      <c r="E15" s="11">
        <v>0</v>
      </c>
      <c r="F15" s="11">
        <v>203.89</v>
      </c>
      <c r="G15" s="11">
        <v>2245.13</v>
      </c>
    </row>
    <row r="16" spans="1:9" ht="15.75" x14ac:dyDescent="0.25">
      <c r="A16" s="110" t="s">
        <v>58</v>
      </c>
      <c r="B16" s="111"/>
      <c r="C16" s="111"/>
      <c r="D16" s="112"/>
      <c r="E16" s="11">
        <v>0</v>
      </c>
      <c r="F16" s="11">
        <v>0</v>
      </c>
      <c r="G16" s="11">
        <v>1403.56</v>
      </c>
    </row>
    <row r="17" spans="1:7" ht="65.25" customHeight="1" x14ac:dyDescent="0.25">
      <c r="A17" s="123" t="s">
        <v>59</v>
      </c>
      <c r="B17" s="124"/>
      <c r="C17" s="124"/>
      <c r="D17" s="125"/>
      <c r="E17" s="11">
        <v>1112758.03</v>
      </c>
      <c r="F17" s="11">
        <v>1020257.71</v>
      </c>
      <c r="G17" s="11">
        <v>597798.15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60</v>
      </c>
      <c r="B21" s="117"/>
      <c r="C21" s="117"/>
      <c r="D21" s="118"/>
      <c r="E21" s="53">
        <f>E22+E23+E24+E25</f>
        <v>110401.95000000001</v>
      </c>
      <c r="F21" s="53">
        <f t="shared" ref="F21:G21" si="0">F22+F23+F24+F25</f>
        <v>96725.58</v>
      </c>
      <c r="G21" s="53">
        <f t="shared" si="0"/>
        <v>49410.239999999998</v>
      </c>
    </row>
    <row r="22" spans="1:7" ht="15.75" x14ac:dyDescent="0.25">
      <c r="A22" s="110" t="s">
        <v>18</v>
      </c>
      <c r="B22" s="111"/>
      <c r="C22" s="111"/>
      <c r="D22" s="112"/>
      <c r="E22" s="11">
        <v>4625.45</v>
      </c>
      <c r="F22" s="11">
        <v>4091.18</v>
      </c>
      <c r="G22" s="11">
        <v>2261.79</v>
      </c>
    </row>
    <row r="23" spans="1:7" ht="15.75" x14ac:dyDescent="0.25">
      <c r="A23" s="110" t="s">
        <v>17</v>
      </c>
      <c r="B23" s="111"/>
      <c r="C23" s="111"/>
      <c r="D23" s="112"/>
      <c r="E23" s="11">
        <v>8430.7900000000009</v>
      </c>
      <c r="F23" s="11">
        <v>7402.3</v>
      </c>
      <c r="G23" s="11">
        <v>3026.75</v>
      </c>
    </row>
    <row r="24" spans="1:7" ht="15.75" x14ac:dyDescent="0.25">
      <c r="A24" s="110" t="s">
        <v>16</v>
      </c>
      <c r="B24" s="111"/>
      <c r="C24" s="111"/>
      <c r="D24" s="112"/>
      <c r="E24" s="11">
        <v>95949.05</v>
      </c>
      <c r="F24" s="11">
        <v>85200.22</v>
      </c>
      <c r="G24" s="11">
        <v>42756.92</v>
      </c>
    </row>
    <row r="25" spans="1:7" ht="15.75" x14ac:dyDescent="0.25">
      <c r="A25" s="110" t="s">
        <v>61</v>
      </c>
      <c r="B25" s="111"/>
      <c r="C25" s="111"/>
      <c r="D25" s="112"/>
      <c r="E25" s="11">
        <v>1396.66</v>
      </c>
      <c r="F25" s="11">
        <v>31.88</v>
      </c>
      <c r="G25" s="11">
        <v>1364.78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4" t="s">
        <v>62</v>
      </c>
      <c r="B30" s="64"/>
      <c r="C30" s="64"/>
      <c r="D30" s="64"/>
      <c r="E30" s="64"/>
      <c r="F30" s="12">
        <f>'2021'!F42</f>
        <v>1054293.5899999999</v>
      </c>
      <c r="G30" s="29"/>
    </row>
    <row r="31" spans="1:7" x14ac:dyDescent="0.2">
      <c r="A31" s="77" t="s">
        <v>63</v>
      </c>
      <c r="B31" s="78"/>
      <c r="C31" s="78"/>
      <c r="D31" s="78"/>
      <c r="E31" s="79"/>
      <c r="F31" s="70">
        <v>651418.35</v>
      </c>
    </row>
    <row r="32" spans="1:7" ht="59.25" customHeight="1" x14ac:dyDescent="0.2">
      <c r="A32" s="80"/>
      <c r="B32" s="81"/>
      <c r="C32" s="81"/>
      <c r="D32" s="81"/>
      <c r="E32" s="82"/>
      <c r="F32" s="71"/>
    </row>
    <row r="33" spans="1:8" x14ac:dyDescent="0.2">
      <c r="A33" s="77" t="s">
        <v>64</v>
      </c>
      <c r="B33" s="78"/>
      <c r="C33" s="78"/>
      <c r="D33" s="78"/>
      <c r="E33" s="79"/>
      <c r="F33" s="70">
        <f>475008.3+36812.9</f>
        <v>511821.2</v>
      </c>
      <c r="G33" s="1"/>
      <c r="H33" s="1"/>
    </row>
    <row r="34" spans="1:8" ht="111" customHeight="1" x14ac:dyDescent="0.2">
      <c r="A34" s="80"/>
      <c r="B34" s="81"/>
      <c r="C34" s="81"/>
      <c r="D34" s="81"/>
      <c r="E34" s="82"/>
      <c r="F34" s="71"/>
      <c r="G34" s="1"/>
      <c r="H34" s="1"/>
    </row>
    <row r="35" spans="1:8" ht="64.5" customHeight="1" x14ac:dyDescent="0.25">
      <c r="A35" s="83" t="s">
        <v>65</v>
      </c>
      <c r="B35" s="84"/>
      <c r="C35" s="84"/>
      <c r="D35" s="84"/>
      <c r="E35" s="85"/>
      <c r="F35" s="3">
        <v>276944.28000000003</v>
      </c>
      <c r="G35" s="1"/>
      <c r="H35" s="1"/>
    </row>
    <row r="36" spans="1:8" ht="15.75" x14ac:dyDescent="0.25">
      <c r="A36" s="65" t="s">
        <v>51</v>
      </c>
      <c r="B36" s="66"/>
      <c r="C36" s="66"/>
      <c r="D36" s="66"/>
      <c r="E36" s="67"/>
      <c r="F36" s="3">
        <f>F31+F33+F35</f>
        <v>1440183.83</v>
      </c>
    </row>
    <row r="37" spans="1:8" ht="15.75" x14ac:dyDescent="0.25">
      <c r="A37" s="56" t="s">
        <v>66</v>
      </c>
      <c r="B37" s="47"/>
      <c r="C37" s="47"/>
      <c r="D37" s="47"/>
      <c r="E37" s="47"/>
      <c r="F37" s="3">
        <f>F38+F39</f>
        <v>291612.79000000004</v>
      </c>
    </row>
    <row r="38" spans="1:8" ht="15.75" x14ac:dyDescent="0.25">
      <c r="A38" s="68" t="s">
        <v>6</v>
      </c>
      <c r="B38" s="69"/>
      <c r="C38" s="69"/>
      <c r="D38" s="69"/>
      <c r="E38" s="69"/>
      <c r="F38" s="30">
        <v>34558.28</v>
      </c>
    </row>
    <row r="39" spans="1:8" ht="15.75" x14ac:dyDescent="0.25">
      <c r="A39" s="68" t="s">
        <v>5</v>
      </c>
      <c r="B39" s="69"/>
      <c r="C39" s="69"/>
      <c r="D39" s="69"/>
      <c r="E39" s="69"/>
      <c r="F39" s="30">
        <v>257054.51</v>
      </c>
    </row>
    <row r="40" spans="1:8" ht="15.75" hidden="1" x14ac:dyDescent="0.25">
      <c r="A40" s="129" t="s">
        <v>67</v>
      </c>
      <c r="B40" s="130"/>
      <c r="C40" s="130"/>
      <c r="D40" s="130"/>
      <c r="E40" s="131"/>
      <c r="F40" s="30">
        <v>0</v>
      </c>
    </row>
    <row r="41" spans="1:8" ht="15.75" x14ac:dyDescent="0.25">
      <c r="A41" s="63" t="s">
        <v>68</v>
      </c>
      <c r="B41" s="63"/>
      <c r="C41" s="63"/>
      <c r="D41" s="63"/>
      <c r="E41" s="63"/>
      <c r="F41" s="3">
        <f>F36+F37</f>
        <v>1731796.62</v>
      </c>
    </row>
    <row r="42" spans="1:8" ht="15.75" x14ac:dyDescent="0.25">
      <c r="A42" s="64" t="s">
        <v>3</v>
      </c>
      <c r="B42" s="64"/>
      <c r="C42" s="64"/>
      <c r="D42" s="64"/>
      <c r="E42" s="64"/>
      <c r="F42" s="31">
        <f>E17</f>
        <v>1112758.03</v>
      </c>
    </row>
    <row r="43" spans="1:8" ht="15.75" x14ac:dyDescent="0.25">
      <c r="A43" s="64" t="s">
        <v>2</v>
      </c>
      <c r="B43" s="64"/>
      <c r="C43" s="64"/>
      <c r="D43" s="64"/>
      <c r="E43" s="64"/>
      <c r="F43" s="3">
        <f>F17</f>
        <v>1020257.71</v>
      </c>
    </row>
    <row r="44" spans="1:8" ht="15.75" x14ac:dyDescent="0.25">
      <c r="A44" s="127" t="s">
        <v>69</v>
      </c>
      <c r="B44" s="127"/>
      <c r="C44" s="127"/>
      <c r="D44" s="127"/>
      <c r="E44" s="127"/>
      <c r="F44" s="3">
        <f>F30+F42-F41</f>
        <v>435255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70</v>
      </c>
      <c r="B48" s="128"/>
      <c r="C48" s="128"/>
      <c r="D48" s="128"/>
      <c r="E48" s="128"/>
      <c r="F48" s="48">
        <f>F44-G17</f>
        <v>-162543.15000000002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9" customFormat="1" ht="15.75" x14ac:dyDescent="0.2">
      <c r="A1" s="98" t="s">
        <v>78</v>
      </c>
      <c r="B1" s="98"/>
      <c r="C1" s="98"/>
      <c r="D1" s="98"/>
      <c r="E1" s="98"/>
      <c r="F1" s="98"/>
      <c r="G1" s="99"/>
      <c r="H1" s="1"/>
      <c r="I1" s="1"/>
    </row>
    <row r="2" spans="1:9" customFormat="1" ht="27" customHeight="1" x14ac:dyDescent="0.2">
      <c r="A2" s="98" t="s">
        <v>40</v>
      </c>
      <c r="B2" s="99"/>
      <c r="C2" s="99"/>
      <c r="D2" s="99"/>
      <c r="E2" s="99"/>
      <c r="F2" s="99"/>
      <c r="G2" s="99"/>
      <c r="H2" s="1"/>
      <c r="I2" s="1"/>
    </row>
    <row r="3" spans="1:9" customFormat="1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  <c r="I3" s="1"/>
    </row>
    <row r="4" spans="1:9" customFormat="1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  <c r="I4" s="1"/>
    </row>
    <row r="5" spans="1:9" customFormat="1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  <c r="I5" s="1"/>
    </row>
    <row r="6" spans="1:9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  <c r="I6" s="1"/>
    </row>
    <row r="7" spans="1:9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</row>
    <row r="8" spans="1:9" ht="12" customHeight="1" x14ac:dyDescent="0.25">
      <c r="A8" s="19"/>
      <c r="B8" s="18"/>
      <c r="C8" s="17"/>
      <c r="D8" s="16"/>
      <c r="E8" s="49"/>
      <c r="F8" s="40"/>
    </row>
    <row r="9" spans="1:9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57</v>
      </c>
      <c r="H9" s="4"/>
    </row>
    <row r="10" spans="1:9" s="1" customFormat="1" ht="15.75" x14ac:dyDescent="0.25">
      <c r="A10" s="119" t="s">
        <v>29</v>
      </c>
      <c r="B10" s="120"/>
      <c r="C10" s="120"/>
      <c r="D10" s="121"/>
      <c r="E10" s="60">
        <f>SUM(E11:E16)</f>
        <v>-1944.5700000000002</v>
      </c>
      <c r="F10" s="60">
        <f>SUM(F11:F16)</f>
        <v>28890.43</v>
      </c>
      <c r="G10" s="60">
        <f>SUM(G11:G16)</f>
        <v>327943.92</v>
      </c>
      <c r="H10" s="4"/>
    </row>
    <row r="11" spans="1:9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2768.56</v>
      </c>
      <c r="G11" s="61">
        <v>78340.990000000005</v>
      </c>
      <c r="H11" s="4"/>
    </row>
    <row r="12" spans="1:9" s="1" customFormat="1" ht="15.75" x14ac:dyDescent="0.25">
      <c r="A12" s="110" t="s">
        <v>27</v>
      </c>
      <c r="B12" s="111"/>
      <c r="C12" s="111"/>
      <c r="D12" s="112"/>
      <c r="E12" s="61">
        <v>-1724.46</v>
      </c>
      <c r="F12" s="61">
        <v>10877.43</v>
      </c>
      <c r="G12" s="61">
        <v>112715.22</v>
      </c>
      <c r="H12" s="4"/>
    </row>
    <row r="13" spans="1:9" s="1" customFormat="1" ht="15.75" x14ac:dyDescent="0.25">
      <c r="A13" s="110" t="s">
        <v>26</v>
      </c>
      <c r="B13" s="111"/>
      <c r="C13" s="111"/>
      <c r="D13" s="112"/>
      <c r="E13" s="61">
        <v>0</v>
      </c>
      <c r="F13" s="61">
        <v>5556.55</v>
      </c>
      <c r="G13" s="61">
        <v>61494.99</v>
      </c>
      <c r="H13" s="4"/>
    </row>
    <row r="14" spans="1:9" s="1" customFormat="1" ht="15.75" x14ac:dyDescent="0.25">
      <c r="A14" s="110" t="s">
        <v>25</v>
      </c>
      <c r="B14" s="111"/>
      <c r="C14" s="111"/>
      <c r="D14" s="112"/>
      <c r="E14" s="61">
        <v>-220.11</v>
      </c>
      <c r="F14" s="61">
        <v>9606.93</v>
      </c>
      <c r="G14" s="61">
        <v>71824.990000000005</v>
      </c>
      <c r="H14" s="4"/>
    </row>
    <row r="15" spans="1:9" s="1" customFormat="1" ht="15.75" x14ac:dyDescent="0.25">
      <c r="A15" s="138" t="s">
        <v>71</v>
      </c>
      <c r="B15" s="138"/>
      <c r="C15" s="138"/>
      <c r="D15" s="138"/>
      <c r="E15" s="61">
        <v>0</v>
      </c>
      <c r="F15" s="61">
        <v>0</v>
      </c>
      <c r="G15" s="61">
        <v>2245.13</v>
      </c>
      <c r="H15" s="4"/>
    </row>
    <row r="16" spans="1:9" s="1" customFormat="1" ht="15.75" x14ac:dyDescent="0.25">
      <c r="A16" s="110" t="s">
        <v>72</v>
      </c>
      <c r="B16" s="111"/>
      <c r="C16" s="111"/>
      <c r="D16" s="112"/>
      <c r="E16" s="61">
        <v>0</v>
      </c>
      <c r="F16" s="61">
        <v>80.959999999999994</v>
      </c>
      <c r="G16" s="61">
        <v>1322.6</v>
      </c>
      <c r="H16" s="4"/>
    </row>
    <row r="17" spans="1:10" s="1" customFormat="1" ht="63.75" customHeight="1" x14ac:dyDescent="0.2">
      <c r="A17" s="139" t="s">
        <v>73</v>
      </c>
      <c r="B17" s="140"/>
      <c r="C17" s="140"/>
      <c r="D17" s="141"/>
      <c r="E17" s="60">
        <v>1080198.1499999999</v>
      </c>
      <c r="F17" s="60">
        <v>1010668.97</v>
      </c>
      <c r="G17" s="60">
        <v>667327.32999999996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74</v>
      </c>
      <c r="B21" s="117"/>
      <c r="C21" s="117"/>
      <c r="D21" s="118"/>
      <c r="E21" s="60">
        <f>SUM(E22:E25)</f>
        <v>169125.11</v>
      </c>
      <c r="F21" s="60">
        <f>SUM(F22:F25)</f>
        <v>156723.46</v>
      </c>
      <c r="G21" s="60">
        <f>SUM(G22:G25)</f>
        <v>61811.94</v>
      </c>
      <c r="H21" s="4"/>
    </row>
    <row r="22" spans="1:10" s="1" customFormat="1" ht="15.75" x14ac:dyDescent="0.25">
      <c r="A22" s="132" t="s">
        <v>75</v>
      </c>
      <c r="B22" s="133"/>
      <c r="C22" s="133"/>
      <c r="D22" s="134"/>
      <c r="E22" s="61">
        <v>40982.519999999997</v>
      </c>
      <c r="F22" s="61">
        <v>36664.370000000003</v>
      </c>
      <c r="G22" s="61">
        <v>6579.94</v>
      </c>
      <c r="H22" s="4"/>
    </row>
    <row r="23" spans="1:10" s="1" customFormat="1" ht="15.75" x14ac:dyDescent="0.25">
      <c r="A23" s="132" t="s">
        <v>76</v>
      </c>
      <c r="B23" s="133"/>
      <c r="C23" s="133"/>
      <c r="D23" s="134"/>
      <c r="E23" s="61">
        <v>9363.98</v>
      </c>
      <c r="F23" s="61">
        <v>8602.48</v>
      </c>
      <c r="G23" s="61">
        <v>3788.25</v>
      </c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107045.28</v>
      </c>
      <c r="F24" s="61">
        <v>100151.03</v>
      </c>
      <c r="G24" s="61">
        <v>49651.17</v>
      </c>
      <c r="H24" s="4"/>
    </row>
    <row r="25" spans="1:10" s="1" customFormat="1" ht="15.75" x14ac:dyDescent="0.25">
      <c r="A25" s="135" t="s">
        <v>61</v>
      </c>
      <c r="B25" s="136"/>
      <c r="C25" s="136"/>
      <c r="D25" s="137"/>
      <c r="E25" s="61">
        <v>11733.33</v>
      </c>
      <c r="F25" s="61">
        <v>11305.58</v>
      </c>
      <c r="G25" s="61">
        <v>1792.58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4" t="s">
        <v>77</v>
      </c>
      <c r="B30" s="64"/>
      <c r="C30" s="64"/>
      <c r="D30" s="64"/>
      <c r="E30" s="64"/>
      <c r="F30" s="12">
        <f>'2022'!F44</f>
        <v>435255</v>
      </c>
      <c r="G30" s="29"/>
      <c r="H30" s="4"/>
    </row>
    <row r="31" spans="1:10" s="1" customFormat="1" ht="13.35" customHeight="1" x14ac:dyDescent="0.2">
      <c r="A31" s="77" t="s">
        <v>63</v>
      </c>
      <c r="B31" s="78"/>
      <c r="C31" s="78"/>
      <c r="D31" s="78"/>
      <c r="E31" s="79"/>
      <c r="F31" s="70">
        <v>163564.65</v>
      </c>
      <c r="G31" s="4"/>
      <c r="H31" s="4"/>
    </row>
    <row r="32" spans="1:10" s="1" customFormat="1" ht="71.099999999999994" customHeight="1" x14ac:dyDescent="0.2">
      <c r="A32" s="80"/>
      <c r="B32" s="81"/>
      <c r="C32" s="81"/>
      <c r="D32" s="81"/>
      <c r="E32" s="82"/>
      <c r="F32" s="71"/>
      <c r="G32" s="4"/>
      <c r="H32" s="4"/>
    </row>
    <row r="33" spans="1:10" s="1" customFormat="1" ht="13.35" customHeight="1" x14ac:dyDescent="0.2">
      <c r="A33" s="77" t="s">
        <v>64</v>
      </c>
      <c r="B33" s="78"/>
      <c r="C33" s="78"/>
      <c r="D33" s="78"/>
      <c r="E33" s="79"/>
      <c r="F33" s="70">
        <f>334834.61+52672.6</f>
        <v>387507.20999999996</v>
      </c>
    </row>
    <row r="34" spans="1:10" s="1" customFormat="1" ht="101.25" customHeight="1" x14ac:dyDescent="0.2">
      <c r="A34" s="80"/>
      <c r="B34" s="81"/>
      <c r="C34" s="81"/>
      <c r="D34" s="81"/>
      <c r="E34" s="82"/>
      <c r="F34" s="71"/>
    </row>
    <row r="35" spans="1:10" s="1" customFormat="1" ht="61.35" customHeight="1" x14ac:dyDescent="0.25">
      <c r="A35" s="83" t="s">
        <v>65</v>
      </c>
      <c r="B35" s="84"/>
      <c r="C35" s="84"/>
      <c r="D35" s="84"/>
      <c r="E35" s="85"/>
      <c r="F35" s="3">
        <v>155917.10999999999</v>
      </c>
      <c r="J35" s="4"/>
    </row>
    <row r="36" spans="1:10" s="1" customFormat="1" ht="15.75" x14ac:dyDescent="0.25">
      <c r="A36" s="65" t="s">
        <v>51</v>
      </c>
      <c r="B36" s="66"/>
      <c r="C36" s="66"/>
      <c r="D36" s="66"/>
      <c r="E36" s="67"/>
      <c r="F36" s="3">
        <f>F31+F33+F35</f>
        <v>706988.97</v>
      </c>
      <c r="G36" s="4"/>
      <c r="H36" s="4"/>
    </row>
    <row r="37" spans="1:10" s="1" customFormat="1" ht="15.75" x14ac:dyDescent="0.25">
      <c r="A37" s="56" t="s">
        <v>66</v>
      </c>
      <c r="B37" s="57"/>
      <c r="C37" s="57"/>
      <c r="D37" s="57"/>
      <c r="E37" s="57"/>
      <c r="F37" s="3">
        <f>F38+F39+F40</f>
        <v>161048.64000000001</v>
      </c>
      <c r="G37" s="4"/>
      <c r="H37" s="4"/>
    </row>
    <row r="38" spans="1:10" s="1" customFormat="1" ht="15.75" x14ac:dyDescent="0.25">
      <c r="A38" s="68" t="s">
        <v>6</v>
      </c>
      <c r="B38" s="69"/>
      <c r="C38" s="69"/>
      <c r="D38" s="69"/>
      <c r="E38" s="69"/>
      <c r="F38" s="62">
        <v>34550.120000000003</v>
      </c>
      <c r="G38" s="4"/>
      <c r="H38" s="4"/>
    </row>
    <row r="39" spans="1:10" s="1" customFormat="1" ht="15.75" x14ac:dyDescent="0.25">
      <c r="A39" s="68" t="s">
        <v>5</v>
      </c>
      <c r="B39" s="69"/>
      <c r="C39" s="69"/>
      <c r="D39" s="69"/>
      <c r="E39" s="69"/>
      <c r="F39" s="30">
        <v>126498.52</v>
      </c>
      <c r="G39" s="4"/>
      <c r="H39" s="4"/>
    </row>
    <row r="40" spans="1:10" s="1" customFormat="1" ht="15.75" hidden="1" x14ac:dyDescent="0.25">
      <c r="A40" s="129" t="s">
        <v>67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63" t="s">
        <v>68</v>
      </c>
      <c r="B41" s="63"/>
      <c r="C41" s="63"/>
      <c r="D41" s="63"/>
      <c r="E41" s="63"/>
      <c r="F41" s="3">
        <f>F36+F37</f>
        <v>868037.61</v>
      </c>
      <c r="G41" s="4"/>
      <c r="H41" s="4"/>
    </row>
    <row r="42" spans="1:10" s="1" customFormat="1" ht="15.75" x14ac:dyDescent="0.25">
      <c r="A42" s="64" t="s">
        <v>3</v>
      </c>
      <c r="B42" s="64"/>
      <c r="C42" s="64"/>
      <c r="D42" s="64"/>
      <c r="E42" s="64"/>
      <c r="F42" s="31">
        <f>E17</f>
        <v>1080198.1499999999</v>
      </c>
      <c r="G42" s="4"/>
      <c r="H42" s="4"/>
    </row>
    <row r="43" spans="1:10" s="1" customFormat="1" ht="15.75" x14ac:dyDescent="0.25">
      <c r="A43" s="64" t="s">
        <v>2</v>
      </c>
      <c r="B43" s="64"/>
      <c r="C43" s="64"/>
      <c r="D43" s="64"/>
      <c r="E43" s="64"/>
      <c r="F43" s="3">
        <f>F17</f>
        <v>1010668.97</v>
      </c>
      <c r="G43" s="4"/>
      <c r="H43" s="4"/>
    </row>
    <row r="44" spans="1:10" s="1" customFormat="1" ht="15.75" x14ac:dyDescent="0.25">
      <c r="A44" s="127" t="s">
        <v>69</v>
      </c>
      <c r="B44" s="127"/>
      <c r="C44" s="127"/>
      <c r="D44" s="127"/>
      <c r="E44" s="127"/>
      <c r="F44" s="3">
        <f>F30+F42-F41</f>
        <v>647415.53999999992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70</v>
      </c>
      <c r="B48" s="128"/>
      <c r="C48" s="128"/>
      <c r="D48" s="128"/>
      <c r="E48" s="128"/>
      <c r="F48" s="48">
        <f>F44-G17</f>
        <v>-19911.790000000037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2023-03-29T08:14:50Z</cp:lastPrinted>
  <dcterms:created xsi:type="dcterms:W3CDTF">2018-02-14T13:15:51Z</dcterms:created>
  <dcterms:modified xsi:type="dcterms:W3CDTF">2024-03-28T08:12:25Z</dcterms:modified>
</cp:coreProperties>
</file>